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nia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IFERROR(__xludf.DUMMYFUNCTION("query(Sheet21!A:AI, "" select * where H contains 'Sonia'  "" )"),44496.48800621527)</f>
        <v>44496.48801</v>
      </c>
      <c r="B1" s="2" t="str">
        <f>IFERROR(__xludf.DUMMYFUNCTION("""COMPUTED_VALUE"""),"kanchansharma532001@gmail.com")</f>
        <v>kanchansharma532001@gmail.com</v>
      </c>
      <c r="C1" s="2" t="str">
        <f>IFERROR(__xludf.DUMMYFUNCTION("""COMPUTED_VALUE"""),"Kanchan sharma")</f>
        <v>Kanchan sharma</v>
      </c>
      <c r="D1" s="2" t="str">
        <f>IFERROR(__xludf.DUMMYFUNCTION("""COMPUTED_VALUE"""),"III Year")</f>
        <v>III Year</v>
      </c>
      <c r="E1" s="2" t="str">
        <f>IFERROR(__xludf.DUMMYFUNCTION("""COMPUTED_VALUE"""),"B.A (P)")</f>
        <v>B.A (P)</v>
      </c>
      <c r="F1" s="2" t="str">
        <f>IFERROR(__xludf.DUMMYFUNCTION("""COMPUTED_VALUE"""),"19/0968")</f>
        <v>19/0968</v>
      </c>
      <c r="G1" s="2">
        <f>IFERROR(__xludf.DUMMYFUNCTION("""COMPUTED_VALUE"""),8.826809077E9)</f>
        <v>8826809077</v>
      </c>
      <c r="H1" s="2" t="str">
        <f>IFERROR(__xludf.DUMMYFUNCTION("""COMPUTED_VALUE"""),"Sonia kumari")</f>
        <v>Sonia kumari</v>
      </c>
      <c r="I1" s="2" t="str">
        <f>IFERROR(__xludf.DUMMYFUNCTION("""COMPUTED_VALUE"""),"More than 5 hours")</f>
        <v>More than 5 hours</v>
      </c>
      <c r="J1" s="2" t="str">
        <f>IFERROR(__xludf.DUMMYFUNCTION("""COMPUTED_VALUE"""),"Time saved in travelling")</f>
        <v>Time saved in travelling</v>
      </c>
      <c r="K1" s="2" t="str">
        <f>IFERROR(__xludf.DUMMYFUNCTION("""COMPUTED_VALUE"""),"Network related disruptions")</f>
        <v>Network related disruptions</v>
      </c>
      <c r="L1" s="2">
        <f>IFERROR(__xludf.DUMMYFUNCTION("""COMPUTED_VALUE"""),5.0)</f>
        <v>5</v>
      </c>
      <c r="M1" s="2" t="str">
        <f>IFERROR(__xludf.DUMMYFUNCTION("""COMPUTED_VALUE"""),"Offline")</f>
        <v>Offline</v>
      </c>
      <c r="N1" s="2" t="str">
        <f>IFERROR(__xludf.DUMMYFUNCTION("""COMPUTED_VALUE"""),"Compulsion due to pandemic")</f>
        <v>Compulsion due to pandemic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IFERROR(__xludf.DUMMYFUNCTION("""COMPUTED_VALUE"""),"Yes")</f>
        <v>Yes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/>
      <c r="W1" s="2"/>
      <c r="X1" s="2"/>
      <c r="Y1" s="2"/>
      <c r="Z1" s="2"/>
      <c r="AA1" s="2"/>
      <c r="AB1" s="2"/>
      <c r="AC1" s="2" t="str">
        <f>IFERROR(__xludf.DUMMYFUNCTION("""COMPUTED_VALUE"""),"Second Dose")</f>
        <v>Second Dose</v>
      </c>
      <c r="AD1" s="2"/>
      <c r="AE1" s="2"/>
      <c r="AF1" s="2"/>
      <c r="AG1" s="2"/>
      <c r="AH1" s="2"/>
      <c r="AI1" s="2"/>
    </row>
    <row r="2">
      <c r="A2" s="1">
        <f>IFERROR(__xludf.DUMMYFUNCTION("""COMPUTED_VALUE"""),44496.491906655094)</f>
        <v>44496.49191</v>
      </c>
      <c r="B2" s="2" t="str">
        <f>IFERROR(__xludf.DUMMYFUNCTION("""COMPUTED_VALUE"""),"mokshajassal@gmail.com")</f>
        <v>mokshajassal@gmail.com</v>
      </c>
      <c r="C2" s="2" t="str">
        <f>IFERROR(__xludf.DUMMYFUNCTION("""COMPUTED_VALUE"""),"Moksha Jassal")</f>
        <v>Moksha Jassal</v>
      </c>
      <c r="D2" s="2" t="str">
        <f>IFERROR(__xludf.DUMMYFUNCTION("""COMPUTED_VALUE"""),"III Year")</f>
        <v>III Year</v>
      </c>
      <c r="E2" s="2" t="str">
        <f>IFERROR(__xludf.DUMMYFUNCTION("""COMPUTED_VALUE"""),"B.A (P)")</f>
        <v>B.A (P)</v>
      </c>
      <c r="F2" s="2" t="str">
        <f>IFERROR(__xludf.DUMMYFUNCTION("""COMPUTED_VALUE"""),"19/1246")</f>
        <v>19/1246</v>
      </c>
      <c r="G2" s="2">
        <f>IFERROR(__xludf.DUMMYFUNCTION("""COMPUTED_VALUE"""),8.36899863E9)</f>
        <v>8368998630</v>
      </c>
      <c r="H2" s="2" t="str">
        <f>IFERROR(__xludf.DUMMYFUNCTION("""COMPUTED_VALUE"""),"Ms. Sonia ")</f>
        <v>Ms. Sonia </v>
      </c>
      <c r="I2" s="2" t="str">
        <f>IFERROR(__xludf.DUMMYFUNCTION("""COMPUTED_VALUE"""),"More than 5 hours")</f>
        <v>More than 5 hours</v>
      </c>
      <c r="J2" s="2" t="str">
        <f>IFERROR(__xludf.DUMMYFUNCTION("""COMPUTED_VALUE"""),"Time saved in travelling, Convenience to outstation students")</f>
        <v>Time saved in travelling, Convenience to outstation students</v>
      </c>
      <c r="K2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" s="2">
        <f>IFERROR(__xludf.DUMMYFUNCTION("""COMPUTED_VALUE"""),10.0)</f>
        <v>10</v>
      </c>
      <c r="M2" s="2" t="str">
        <f>IFERROR(__xludf.DUMMYFUNCTION("""COMPUTED_VALUE"""),"Online")</f>
        <v>Online</v>
      </c>
      <c r="N2" s="2" t="str">
        <f>IFERROR(__xludf.DUMMYFUNCTION("""COMPUTED_VALUE"""),"Satisfactory")</f>
        <v>Satisfactory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IFERROR(__xludf.DUMMYFUNCTION("""COMPUTED_VALUE"""),"Yes")</f>
        <v>Yes</v>
      </c>
      <c r="T2" s="2" t="str">
        <f>IFERROR(__xludf.DUMMYFUNCTION("""COMPUTED_VALUE"""),"Online")</f>
        <v>Online</v>
      </c>
      <c r="U2" s="2" t="str">
        <f>IFERROR(__xludf.DUMMYFUNCTION("""COMPUTED_VALUE"""),"No")</f>
        <v>No</v>
      </c>
      <c r="V2" s="2" t="str">
        <f>IFERROR(__xludf.DUMMYFUNCTION("""COMPUTED_VALUE"""),"No")</f>
        <v>No</v>
      </c>
      <c r="W2" s="2"/>
      <c r="X2" s="2" t="str">
        <f>IFERROR(__xludf.DUMMYFUNCTION("""COMPUTED_VALUE"""),"Yes, in academic matters.")</f>
        <v>Yes, in academic matters.</v>
      </c>
      <c r="Y2" s="2" t="str">
        <f>IFERROR(__xludf.DUMMYFUNCTION("""COMPUTED_VALUE"""),"None")</f>
        <v>None</v>
      </c>
      <c r="Z2" s="2"/>
      <c r="AA2" s="2" t="str">
        <f>IFERROR(__xludf.DUMMYFUNCTION("""COMPUTED_VALUE"""),"None")</f>
        <v>None</v>
      </c>
      <c r="AB2" s="2" t="str">
        <f>IFERROR(__xludf.DUMMYFUNCTION("""COMPUTED_VALUE"""),"None")</f>
        <v>None</v>
      </c>
      <c r="AC2" s="2" t="str">
        <f>IFERROR(__xludf.DUMMYFUNCTION("""COMPUTED_VALUE"""),"First Dose")</f>
        <v>First Dose</v>
      </c>
      <c r="AD2" s="2"/>
      <c r="AE2" s="2"/>
      <c r="AF2" s="2"/>
      <c r="AG2" s="2"/>
      <c r="AH2" s="2"/>
      <c r="AI2" s="2"/>
    </row>
    <row r="3">
      <c r="A3" s="1">
        <f>IFERROR(__xludf.DUMMYFUNCTION("""COMPUTED_VALUE"""),44496.49278796296)</f>
        <v>44496.49279</v>
      </c>
      <c r="B3" s="2" t="str">
        <f>IFERROR(__xludf.DUMMYFUNCTION("""COMPUTED_VALUE"""),"jindalvidhi3@gmail.com")</f>
        <v>jindalvidhi3@gmail.com</v>
      </c>
      <c r="C3" s="2" t="str">
        <f>IFERROR(__xludf.DUMMYFUNCTION("""COMPUTED_VALUE"""),"Vidhi")</f>
        <v>Vidhi</v>
      </c>
      <c r="D3" s="2" t="str">
        <f>IFERROR(__xludf.DUMMYFUNCTION("""COMPUTED_VALUE"""),"III Year")</f>
        <v>III Year</v>
      </c>
      <c r="E3" s="2" t="str">
        <f>IFERROR(__xludf.DUMMYFUNCTION("""COMPUTED_VALUE"""),"B.A (P)")</f>
        <v>B.A (P)</v>
      </c>
      <c r="F3" s="2" t="str">
        <f>IFERROR(__xludf.DUMMYFUNCTION("""COMPUTED_VALUE"""),"19/0941")</f>
        <v>19/0941</v>
      </c>
      <c r="G3" s="2">
        <f>IFERROR(__xludf.DUMMYFUNCTION("""COMPUTED_VALUE"""),7.21053053E9)</f>
        <v>7210530530</v>
      </c>
      <c r="H3" s="2" t="str">
        <f>IFERROR(__xludf.DUMMYFUNCTION("""COMPUTED_VALUE"""),"Sonia kumari")</f>
        <v>Sonia kumari</v>
      </c>
      <c r="I3" s="2" t="str">
        <f>IFERROR(__xludf.DUMMYFUNCTION("""COMPUTED_VALUE"""),"4-5 hours")</f>
        <v>4-5 hours</v>
      </c>
      <c r="J3" s="2" t="str">
        <f>IFERROR(__xludf.DUMMYFUNCTION("""COMPUTED_VALUE"""),"Time saved in travelling")</f>
        <v>Time saved in travelling</v>
      </c>
      <c r="K3" s="2" t="str">
        <f>IFERROR(__xludf.DUMMYFUNCTION("""COMPUTED_VALUE"""),"Lack of physical interaction and personal touch ‘")</f>
        <v>Lack of physical interaction and personal touch ‘</v>
      </c>
      <c r="L3" s="2">
        <f>IFERROR(__xludf.DUMMYFUNCTION("""COMPUTED_VALUE"""),5.0)</f>
        <v>5</v>
      </c>
      <c r="M3" s="2" t="str">
        <f>IFERROR(__xludf.DUMMYFUNCTION("""COMPUTED_VALUE"""),"Offline")</f>
        <v>Offline</v>
      </c>
      <c r="N3" s="2" t="str">
        <f>IFERROR(__xludf.DUMMYFUNCTION("""COMPUTED_VALUE"""),"Compulsion due to pandemic")</f>
        <v>Compulsion due to pandemic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IFERROR(__xludf.DUMMYFUNCTION("""COMPUTED_VALUE"""),"Yes")</f>
        <v>Yes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IFERROR(__xludf.DUMMYFUNCTION("""COMPUTED_VALUE"""),"No")</f>
        <v>No</v>
      </c>
      <c r="V3" s="2" t="str">
        <f>IFERROR(__xludf.DUMMYFUNCTION("""COMPUTED_VALUE"""),"No")</f>
        <v>No</v>
      </c>
      <c r="W3" s="2"/>
      <c r="X3" s="2" t="str">
        <f>IFERROR(__xludf.DUMMYFUNCTION("""COMPUTED_VALUE"""),"Yes")</f>
        <v>Yes</v>
      </c>
      <c r="Y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" s="2"/>
      <c r="AA3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3" s="2" t="str">
        <f>IFERROR(__xludf.DUMMYFUNCTION("""COMPUTED_VALUE"""),"Moderate: Symptoms severe and require brief hospitalization")</f>
        <v>Moderate: Symptoms severe and require brief hospitalization</v>
      </c>
      <c r="AC3" s="2" t="str">
        <f>IFERROR(__xludf.DUMMYFUNCTION("""COMPUTED_VALUE"""),"Second Dose")</f>
        <v>Second Dose</v>
      </c>
      <c r="AD3" s="2"/>
      <c r="AE3" s="2"/>
      <c r="AF3" s="2"/>
      <c r="AG3" s="2"/>
      <c r="AH3" s="2"/>
      <c r="AI3" s="2"/>
    </row>
    <row r="4">
      <c r="A4" s="1">
        <f>IFERROR(__xludf.DUMMYFUNCTION("""COMPUTED_VALUE"""),44496.499183101856)</f>
        <v>44496.49918</v>
      </c>
      <c r="B4" s="2" t="str">
        <f>IFERROR(__xludf.DUMMYFUNCTION("""COMPUTED_VALUE"""),"mishra.adi.2001@gmail.com")</f>
        <v>mishra.adi.2001@gmail.com</v>
      </c>
      <c r="C4" s="2" t="str">
        <f>IFERROR(__xludf.DUMMYFUNCTION("""COMPUTED_VALUE"""),"Aditi Mishra ")</f>
        <v>Aditi Mishra </v>
      </c>
      <c r="D4" s="2" t="str">
        <f>IFERROR(__xludf.DUMMYFUNCTION("""COMPUTED_VALUE"""),"III Year")</f>
        <v>III Year</v>
      </c>
      <c r="E4" s="2" t="str">
        <f>IFERROR(__xludf.DUMMYFUNCTION("""COMPUTED_VALUE"""),"B.A (P)")</f>
        <v>B.A (P)</v>
      </c>
      <c r="F4" s="2" t="str">
        <f>IFERROR(__xludf.DUMMYFUNCTION("""COMPUTED_VALUE"""),"19/0378")</f>
        <v>19/0378</v>
      </c>
      <c r="G4" s="2">
        <f>IFERROR(__xludf.DUMMYFUNCTION("""COMPUTED_VALUE"""),9.990788706E9)</f>
        <v>9990788706</v>
      </c>
      <c r="H4" s="2" t="str">
        <f>IFERROR(__xludf.DUMMYFUNCTION("""COMPUTED_VALUE"""),"Ms Sonia Kumari")</f>
        <v>Ms Sonia Kumari</v>
      </c>
      <c r="I4" s="2" t="str">
        <f>IFERROR(__xludf.DUMMYFUNCTION("""COMPUTED_VALUE"""),"More than 5 hours")</f>
        <v>More than 5 hours</v>
      </c>
      <c r="J4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4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4" s="2">
        <f>IFERROR(__xludf.DUMMYFUNCTION("""COMPUTED_VALUE"""),8.0)</f>
        <v>8</v>
      </c>
      <c r="M4" s="2" t="str">
        <f>IFERROR(__xludf.DUMMYFUNCTION("""COMPUTED_VALUE"""),"Online")</f>
        <v>Online</v>
      </c>
      <c r="N4" s="2" t="str">
        <f>IFERROR(__xludf.DUMMYFUNCTION("""COMPUTED_VALUE"""),"Satisfactory")</f>
        <v>Satisfactory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IFERROR(__xludf.DUMMYFUNCTION("""COMPUTED_VALUE"""),"No")</f>
        <v>No</v>
      </c>
      <c r="S4" s="2" t="str">
        <f>IFERROR(__xludf.DUMMYFUNCTION("""COMPUTED_VALUE"""),"No")</f>
        <v>No</v>
      </c>
      <c r="T4" s="2" t="str">
        <f>IFERROR(__xludf.DUMMYFUNCTION("""COMPUTED_VALUE"""),"Online")</f>
        <v>Online</v>
      </c>
      <c r="U4" s="2" t="str">
        <f>IFERROR(__xludf.DUMMYFUNCTION("""COMPUTED_VALUE"""),"No")</f>
        <v>No</v>
      </c>
      <c r="V4" s="2" t="str">
        <f>IFERROR(__xludf.DUMMYFUNCTION("""COMPUTED_VALUE"""),"No")</f>
        <v>No</v>
      </c>
      <c r="W4" s="2"/>
      <c r="X4" s="2" t="str">
        <f>IFERROR(__xludf.DUMMYFUNCTION("""COMPUTED_VALUE"""),"No")</f>
        <v>No</v>
      </c>
      <c r="Y4" s="2" t="str">
        <f>IFERROR(__xludf.DUMMYFUNCTION("""COMPUTED_VALUE"""),"None")</f>
        <v>None</v>
      </c>
      <c r="Z4" s="2"/>
      <c r="AA4" s="2" t="str">
        <f>IFERROR(__xludf.DUMMYFUNCTION("""COMPUTED_VALUE"""),"None")</f>
        <v>None</v>
      </c>
      <c r="AB4" s="2" t="str">
        <f>IFERROR(__xludf.DUMMYFUNCTION("""COMPUTED_VALUE"""),"Mild: Symptoms effectively managed at home")</f>
        <v>Mild: Symptoms effectively managed at home</v>
      </c>
      <c r="AC4" s="2" t="str">
        <f>IFERROR(__xludf.DUMMYFUNCTION("""COMPUTED_VALUE"""),"First Dose")</f>
        <v>First Dose</v>
      </c>
      <c r="AD4" s="2"/>
      <c r="AE4" s="2"/>
      <c r="AF4" s="2"/>
      <c r="AG4" s="2"/>
      <c r="AH4" s="2"/>
      <c r="AI4" s="2"/>
    </row>
    <row r="5">
      <c r="A5" s="1">
        <f>IFERROR(__xludf.DUMMYFUNCTION("""COMPUTED_VALUE"""),44496.50256375)</f>
        <v>44496.50256</v>
      </c>
      <c r="B5" s="2" t="str">
        <f>IFERROR(__xludf.DUMMYFUNCTION("""COMPUTED_VALUE"""),"dollymishraspt@gmail.com")</f>
        <v>dollymishraspt@gmail.com</v>
      </c>
      <c r="C5" s="2" t="str">
        <f>IFERROR(__xludf.DUMMYFUNCTION("""COMPUTED_VALUE"""),"Dolly Mishra ")</f>
        <v>Dolly Mishra </v>
      </c>
      <c r="D5" s="2" t="str">
        <f>IFERROR(__xludf.DUMMYFUNCTION("""COMPUTED_VALUE"""),"III Year")</f>
        <v>III Year</v>
      </c>
      <c r="E5" s="2" t="str">
        <f>IFERROR(__xludf.DUMMYFUNCTION("""COMPUTED_VALUE"""),"B.A (P)")</f>
        <v>B.A (P)</v>
      </c>
      <c r="F5" s="2" t="str">
        <f>IFERROR(__xludf.DUMMYFUNCTION("""COMPUTED_VALUE"""),"19/1170")</f>
        <v>19/1170</v>
      </c>
      <c r="G5" s="2">
        <f>IFERROR(__xludf.DUMMYFUNCTION("""COMPUTED_VALUE"""),9.693006868E9)</f>
        <v>9693006868</v>
      </c>
      <c r="H5" s="2" t="str">
        <f>IFERROR(__xludf.DUMMYFUNCTION("""COMPUTED_VALUE"""),"Mrs Sonia kumari ")</f>
        <v>Mrs Sonia kumari </v>
      </c>
      <c r="I5" s="2" t="str">
        <f>IFERROR(__xludf.DUMMYFUNCTION("""COMPUTED_VALUE"""),"More than 5 hours")</f>
        <v>More than 5 hours</v>
      </c>
      <c r="J5" s="2" t="str">
        <f>IFERROR(__xludf.DUMMYFUNCTION("""COMPUTED_VALUE"""),"Time saved in travelling")</f>
        <v>Time saved in travelling</v>
      </c>
      <c r="K5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5" s="2">
        <f>IFERROR(__xludf.DUMMYFUNCTION("""COMPUTED_VALUE"""),7.0)</f>
        <v>7</v>
      </c>
      <c r="M5" s="2" t="str">
        <f>IFERROR(__xludf.DUMMYFUNCTION("""COMPUTED_VALUE"""),"Offline")</f>
        <v>Offline</v>
      </c>
      <c r="N5" s="2" t="str">
        <f>IFERROR(__xludf.DUMMYFUNCTION("""COMPUTED_VALUE"""),"Satisfactory")</f>
        <v>Satisfactory</v>
      </c>
      <c r="O5" s="2" t="str">
        <f>IFERROR(__xludf.DUMMYFUNCTION("""COMPUTED_VALUE"""),"Yes")</f>
        <v>Yes</v>
      </c>
      <c r="P5" s="2" t="str">
        <f>IFERROR(__xludf.DUMMYFUNCTION("""COMPUTED_VALUE"""),"Yes")</f>
        <v>Yes</v>
      </c>
      <c r="Q5" s="2" t="str">
        <f>IFERROR(__xludf.DUMMYFUNCTION("""COMPUTED_VALUE"""),"No")</f>
        <v>No</v>
      </c>
      <c r="R5" s="2" t="str">
        <f>IFERROR(__xludf.DUMMYFUNCTION("""COMPUTED_VALUE"""),"No")</f>
        <v>No</v>
      </c>
      <c r="S5" s="2" t="str">
        <f>IFERROR(__xludf.DUMMYFUNCTION("""COMPUTED_VALUE"""),"Yes")</f>
        <v>Yes</v>
      </c>
      <c r="T5" s="2" t="str">
        <f>IFERROR(__xludf.DUMMYFUNCTION("""COMPUTED_VALUE"""),"Offline")</f>
        <v>Offline</v>
      </c>
      <c r="U5" s="2" t="str">
        <f>IFERROR(__xludf.DUMMYFUNCTION("""COMPUTED_VALUE"""),"No")</f>
        <v>No</v>
      </c>
      <c r="V5" s="2" t="str">
        <f>IFERROR(__xludf.DUMMYFUNCTION("""COMPUTED_VALUE"""),"Yes")</f>
        <v>Yes</v>
      </c>
      <c r="W5" s="2" t="str">
        <f>IFERROR(__xludf.DUMMYFUNCTION("""COMPUTED_VALUE"""),"Nothing now")</f>
        <v>Nothing now</v>
      </c>
      <c r="X5" s="2" t="str">
        <f>IFERROR(__xludf.DUMMYFUNCTION("""COMPUTED_VALUE"""),"Yes")</f>
        <v>Yes</v>
      </c>
      <c r="Y5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5" s="2" t="str">
        <f>IFERROR(__xludf.DUMMYFUNCTION("""COMPUTED_VALUE"""),"Talking with mother,Listening music,doing painting")</f>
        <v>Talking with mother,Listening music,doing painting</v>
      </c>
      <c r="AA5" s="2" t="str">
        <f>IFERROR(__xludf.DUMMYFUNCTION("""COMPUTED_VALUE"""),"None")</f>
        <v>None</v>
      </c>
      <c r="AB5" s="2" t="str">
        <f>IFERROR(__xludf.DUMMYFUNCTION("""COMPUTED_VALUE"""),"None")</f>
        <v>None</v>
      </c>
      <c r="AC5" s="2" t="str">
        <f>IFERROR(__xludf.DUMMYFUNCTION("""COMPUTED_VALUE"""),"Second Dose")</f>
        <v>Second Dose</v>
      </c>
      <c r="AD5" s="2"/>
      <c r="AE5" s="2"/>
      <c r="AF5" s="2"/>
      <c r="AG5" s="2"/>
      <c r="AH5" s="2"/>
      <c r="AI5" s="2"/>
    </row>
    <row r="6">
      <c r="A6" s="1">
        <f>IFERROR(__xludf.DUMMYFUNCTION("""COMPUTED_VALUE"""),44496.53128611111)</f>
        <v>44496.53129</v>
      </c>
      <c r="B6" s="2" t="str">
        <f>IFERROR(__xludf.DUMMYFUNCTION("""COMPUTED_VALUE"""),"mishra.sonali0703@gmail.com")</f>
        <v>mishra.sonali0703@gmail.com</v>
      </c>
      <c r="C6" s="2" t="str">
        <f>IFERROR(__xludf.DUMMYFUNCTION("""COMPUTED_VALUE"""),"Sonali")</f>
        <v>Sonali</v>
      </c>
      <c r="D6" s="2" t="str">
        <f>IFERROR(__xludf.DUMMYFUNCTION("""COMPUTED_VALUE"""),"III Year")</f>
        <v>III Year</v>
      </c>
      <c r="E6" s="2" t="str">
        <f>IFERROR(__xludf.DUMMYFUNCTION("""COMPUTED_VALUE"""),"B.A (P)")</f>
        <v>B.A (P)</v>
      </c>
      <c r="F6" s="2" t="str">
        <f>IFERROR(__xludf.DUMMYFUNCTION("""COMPUTED_VALUE"""),"19/0696")</f>
        <v>19/0696</v>
      </c>
      <c r="G6" s="2">
        <f>IFERROR(__xludf.DUMMYFUNCTION("""COMPUTED_VALUE"""),9.267907521E9)</f>
        <v>9267907521</v>
      </c>
      <c r="H6" s="2" t="str">
        <f>IFERROR(__xludf.DUMMYFUNCTION("""COMPUTED_VALUE"""),"Sonia kumari")</f>
        <v>Sonia kumari</v>
      </c>
      <c r="I6" s="2" t="str">
        <f>IFERROR(__xludf.DUMMYFUNCTION("""COMPUTED_VALUE"""),"3-4 hours")</f>
        <v>3-4 hours</v>
      </c>
      <c r="J6" s="2" t="str">
        <f>IFERROR(__xludf.DUMMYFUNCTION("""COMPUTED_VALUE"""),"Time saved in travelling")</f>
        <v>Time saved in travelling</v>
      </c>
      <c r="K6" s="2" t="str">
        <f>IFERROR(__xludf.DUMMYFUNCTION("""COMPUTED_VALUE"""),"Network related disruptions")</f>
        <v>Network related disruptions</v>
      </c>
      <c r="L6" s="2">
        <f>IFERROR(__xludf.DUMMYFUNCTION("""COMPUTED_VALUE"""),9.0)</f>
        <v>9</v>
      </c>
      <c r="M6" s="2" t="str">
        <f>IFERROR(__xludf.DUMMYFUNCTION("""COMPUTED_VALUE"""),"Blended Learning (both)")</f>
        <v>Blended Learning (both)</v>
      </c>
      <c r="N6" s="2" t="str">
        <f>IFERROR(__xludf.DUMMYFUNCTION("""COMPUTED_VALUE"""),"Satisfactory")</f>
        <v>Satisfactory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 t="str">
        <f>IFERROR(__xludf.DUMMYFUNCTION("""COMPUTED_VALUE"""),"No")</f>
        <v>No</v>
      </c>
      <c r="W6" s="2" t="str">
        <f>IFERROR(__xludf.DUMMYFUNCTION("""COMPUTED_VALUE"""),"Nothing")</f>
        <v>Nothing</v>
      </c>
      <c r="X6" s="2" t="str">
        <f>IFERROR(__xludf.DUMMYFUNCTION("""COMPUTED_VALUE"""),"No")</f>
        <v>No</v>
      </c>
      <c r="Y6" s="2" t="str">
        <f>IFERROR(__xludf.DUMMYFUNCTION("""COMPUTED_VALUE"""),"None")</f>
        <v>None</v>
      </c>
      <c r="Z6" s="2" t="str">
        <f>IFERROR(__xludf.DUMMYFUNCTION("""COMPUTED_VALUE"""),"Nothing")</f>
        <v>Nothing</v>
      </c>
      <c r="AA6" s="2" t="str">
        <f>IFERROR(__xludf.DUMMYFUNCTION("""COMPUTED_VALUE"""),"None")</f>
        <v>None</v>
      </c>
      <c r="AB6" s="2" t="str">
        <f>IFERROR(__xludf.DUMMYFUNCTION("""COMPUTED_VALUE"""),"None")</f>
        <v>None</v>
      </c>
      <c r="AC6" s="2" t="str">
        <f>IFERROR(__xludf.DUMMYFUNCTION("""COMPUTED_VALUE"""),"None")</f>
        <v>None</v>
      </c>
      <c r="AD6" s="2"/>
      <c r="AE6" s="2"/>
      <c r="AF6" s="2"/>
      <c r="AG6" s="2"/>
      <c r="AH6" s="2"/>
      <c r="AI6" s="2"/>
    </row>
    <row r="7">
      <c r="A7" s="1">
        <f>IFERROR(__xludf.DUMMYFUNCTION("""COMPUTED_VALUE"""),44507.60539711806)</f>
        <v>44507.6054</v>
      </c>
      <c r="B7" s="2" t="str">
        <f>IFERROR(__xludf.DUMMYFUNCTION("""COMPUTED_VALUE"""),"dollymishraspt@gmail.com")</f>
        <v>dollymishraspt@gmail.com</v>
      </c>
      <c r="C7" s="2" t="str">
        <f>IFERROR(__xludf.DUMMYFUNCTION("""COMPUTED_VALUE"""),"Dolly Mishra ")</f>
        <v>Dolly Mishra </v>
      </c>
      <c r="D7" s="2" t="str">
        <f>IFERROR(__xludf.DUMMYFUNCTION("""COMPUTED_VALUE"""),"III Year")</f>
        <v>III Year</v>
      </c>
      <c r="E7" s="2" t="str">
        <f>IFERROR(__xludf.DUMMYFUNCTION("""COMPUTED_VALUE"""),"B.A (P)")</f>
        <v>B.A (P)</v>
      </c>
      <c r="F7" s="2" t="str">
        <f>IFERROR(__xludf.DUMMYFUNCTION("""COMPUTED_VALUE"""),"19/1170")</f>
        <v>19/1170</v>
      </c>
      <c r="G7" s="2">
        <f>IFERROR(__xludf.DUMMYFUNCTION("""COMPUTED_VALUE"""),9.693006868E9)</f>
        <v>9693006868</v>
      </c>
      <c r="H7" s="2" t="str">
        <f>IFERROR(__xludf.DUMMYFUNCTION("""COMPUTED_VALUE"""),"Sonia kumari")</f>
        <v>Sonia kumari</v>
      </c>
      <c r="I7" s="2" t="str">
        <f>IFERROR(__xludf.DUMMYFUNCTION("""COMPUTED_VALUE"""),"More than 5 hours")</f>
        <v>More than 5 hours</v>
      </c>
      <c r="J7" s="2" t="str">
        <f>IFERROR(__xludf.DUMMYFUNCTION("""COMPUTED_VALUE"""),"Time saved in travelling")</f>
        <v>Time saved in travelling</v>
      </c>
      <c r="K7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7" s="2">
        <f>IFERROR(__xludf.DUMMYFUNCTION("""COMPUTED_VALUE"""),7.0)</f>
        <v>7</v>
      </c>
      <c r="M7" s="2" t="str">
        <f>IFERROR(__xludf.DUMMYFUNCTION("""COMPUTED_VALUE"""),"Offline")</f>
        <v>Offline</v>
      </c>
      <c r="N7" s="2" t="str">
        <f>IFERROR(__xludf.DUMMYFUNCTION("""COMPUTED_VALUE"""),"Satisfactory")</f>
        <v>Satisfactory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IFERROR(__xludf.DUMMYFUNCTION("""COMPUTED_VALUE"""),"No")</f>
        <v>No</v>
      </c>
      <c r="S7" s="2" t="str">
        <f>IFERROR(__xludf.DUMMYFUNCTION("""COMPUTED_VALUE"""),"Yes")</f>
        <v>Yes</v>
      </c>
      <c r="T7" s="2" t="str">
        <f>IFERROR(__xludf.DUMMYFUNCTION("""COMPUTED_VALUE"""),"Offline")</f>
        <v>Offline</v>
      </c>
      <c r="U7" s="2" t="str">
        <f>IFERROR(__xludf.DUMMYFUNCTION("""COMPUTED_VALUE"""),"No")</f>
        <v>No</v>
      </c>
      <c r="V7" s="2" t="str">
        <f>IFERROR(__xludf.DUMMYFUNCTION("""COMPUTED_VALUE"""),"No")</f>
        <v>No</v>
      </c>
      <c r="W7" s="2" t="str">
        <f>IFERROR(__xludf.DUMMYFUNCTION("""COMPUTED_VALUE"""),"Nothing ")</f>
        <v>Nothing </v>
      </c>
      <c r="X7" s="2" t="str">
        <f>IFERROR(__xludf.DUMMYFUNCTION("""COMPUTED_VALUE"""),"Yes")</f>
        <v>Yes</v>
      </c>
      <c r="Y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" s="2" t="str">
        <f>IFERROR(__xludf.DUMMYFUNCTION("""COMPUTED_VALUE"""),"Spending time with family ")</f>
        <v>Spending time with family </v>
      </c>
      <c r="AA7" s="2" t="str">
        <f>IFERROR(__xludf.DUMMYFUNCTION("""COMPUTED_VALUE"""),"None")</f>
        <v>None</v>
      </c>
      <c r="AB7" s="2" t="str">
        <f>IFERROR(__xludf.DUMMYFUNCTION("""COMPUTED_VALUE"""),"None")</f>
        <v>None</v>
      </c>
      <c r="AC7" s="2" t="str">
        <f>IFERROR(__xludf.DUMMYFUNCTION("""COMPUTED_VALUE"""),"Second Dose")</f>
        <v>Second Dose</v>
      </c>
      <c r="AD7" s="2"/>
      <c r="AE7" s="2"/>
      <c r="AF7" s="2"/>
      <c r="AG7" s="2"/>
      <c r="AH7" s="2"/>
      <c r="AI7" s="2"/>
    </row>
    <row r="8">
      <c r="A8" s="1">
        <f>IFERROR(__xludf.DUMMYFUNCTION("""COMPUTED_VALUE"""),44507.64727267361)</f>
        <v>44507.64727</v>
      </c>
      <c r="B8" s="2" t="str">
        <f>IFERROR(__xludf.DUMMYFUNCTION("""COMPUTED_VALUE"""),"shvjain2002@gmail.com")</f>
        <v>shvjain2002@gmail.com</v>
      </c>
      <c r="C8" s="2" t="str">
        <f>IFERROR(__xludf.DUMMYFUNCTION("""COMPUTED_VALUE"""),"Shivani jain ")</f>
        <v>Shivani jain </v>
      </c>
      <c r="D8" s="2" t="str">
        <f>IFERROR(__xludf.DUMMYFUNCTION("""COMPUTED_VALUE"""),"III Year")</f>
        <v>III Year</v>
      </c>
      <c r="E8" s="2" t="str">
        <f>IFERROR(__xludf.DUMMYFUNCTION("""COMPUTED_VALUE"""),"B.A (P)")</f>
        <v>B.A (P)</v>
      </c>
      <c r="F8" s="2" t="str">
        <f>IFERROR(__xludf.DUMMYFUNCTION("""COMPUTED_VALUE"""),"19/0135")</f>
        <v>19/0135</v>
      </c>
      <c r="G8" s="2">
        <f>IFERROR(__xludf.DUMMYFUNCTION("""COMPUTED_VALUE"""),9.306137626E9)</f>
        <v>9306137626</v>
      </c>
      <c r="H8" s="2" t="str">
        <f>IFERROR(__xludf.DUMMYFUNCTION("""COMPUTED_VALUE"""),"Sonia ")</f>
        <v>Sonia 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K8" s="2" t="str">
        <f>IFERROR(__xludf.DUMMYFUNCTION("""COMPUTED_VALUE"""),"Network related disruptions")</f>
        <v>Network related disruptions</v>
      </c>
      <c r="L8" s="2">
        <f>IFERROR(__xludf.DUMMYFUNCTION("""COMPUTED_VALUE"""),10.0)</f>
        <v>10</v>
      </c>
      <c r="M8" s="2" t="str">
        <f>IFERROR(__xludf.DUMMYFUNCTION("""COMPUTED_VALUE"""),"Online")</f>
        <v>Online</v>
      </c>
      <c r="N8" s="2" t="str">
        <f>IFERROR(__xludf.DUMMYFUNCTION("""COMPUTED_VALUE"""),"Satisfactory")</f>
        <v>Satisfactory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IFERROR(__xludf.DUMMYFUNCTION("""COMPUTED_VALUE"""),"Yes")</f>
        <v>Yes</v>
      </c>
      <c r="S8" s="2" t="str">
        <f>IFERROR(__xludf.DUMMYFUNCTION("""COMPUTED_VALUE"""),"No")</f>
        <v>No</v>
      </c>
      <c r="T8" s="2" t="str">
        <f>IFERROR(__xludf.DUMMYFUNCTION("""COMPUTED_VALUE"""),"Online")</f>
        <v>Online</v>
      </c>
      <c r="U8" s="2" t="str">
        <f>IFERROR(__xludf.DUMMYFUNCTION("""COMPUTED_VALUE"""),"Yes")</f>
        <v>Yes</v>
      </c>
      <c r="V8" s="2" t="str">
        <f>IFERROR(__xludf.DUMMYFUNCTION("""COMPUTED_VALUE"""),"No")</f>
        <v>No</v>
      </c>
      <c r="W8" s="2" t="str">
        <f>IFERROR(__xludf.DUMMYFUNCTION("""COMPUTED_VALUE"""),"Nothing")</f>
        <v>Nothing</v>
      </c>
      <c r="X8" s="2" t="str">
        <f>IFERROR(__xludf.DUMMYFUNCTION("""COMPUTED_VALUE"""),"Yes ")</f>
        <v>Yes </v>
      </c>
      <c r="Y8" s="2" t="str">
        <f>IFERROR(__xludf.DUMMYFUNCTION("""COMPUTED_VALUE"""),"None")</f>
        <v>None</v>
      </c>
      <c r="Z8" s="2" t="str">
        <f>IFERROR(__xludf.DUMMYFUNCTION("""COMPUTED_VALUE"""),"Gaming ")</f>
        <v>Gaming </v>
      </c>
      <c r="AA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8" s="2" t="str">
        <f>IFERROR(__xludf.DUMMYFUNCTION("""COMPUTED_VALUE"""),"Moderate: Symptoms severe and require brief hospitalization")</f>
        <v>Moderate: Symptoms severe and require brief hospitalization</v>
      </c>
      <c r="AC8" s="2" t="str">
        <f>IFERROR(__xludf.DUMMYFUNCTION("""COMPUTED_VALUE"""),"First Dose")</f>
        <v>First Dose</v>
      </c>
      <c r="AD8" s="2"/>
      <c r="AE8" s="2"/>
      <c r="AF8" s="2"/>
      <c r="AG8" s="2"/>
      <c r="AH8" s="2"/>
      <c r="AI8" s="2"/>
    </row>
    <row r="9">
      <c r="A9" s="1">
        <f>IFERROR(__xludf.DUMMYFUNCTION("""COMPUTED_VALUE"""),44507.666140138885)</f>
        <v>44507.66614</v>
      </c>
      <c r="B9" s="2" t="str">
        <f>IFERROR(__xludf.DUMMYFUNCTION("""COMPUTED_VALUE"""),"komalsharma3847@gmail.com")</f>
        <v>komalsharma3847@gmail.com</v>
      </c>
      <c r="C9" s="2" t="str">
        <f>IFERROR(__xludf.DUMMYFUNCTION("""COMPUTED_VALUE"""),"Komal Sharma")</f>
        <v>Komal Sharma</v>
      </c>
      <c r="D9" s="2" t="str">
        <f>IFERROR(__xludf.DUMMYFUNCTION("""COMPUTED_VALUE"""),"III Year")</f>
        <v>III Year</v>
      </c>
      <c r="E9" s="2" t="str">
        <f>IFERROR(__xludf.DUMMYFUNCTION("""COMPUTED_VALUE"""),"B.A (P)")</f>
        <v>B.A (P)</v>
      </c>
      <c r="F9" s="2" t="str">
        <f>IFERROR(__xludf.DUMMYFUNCTION("""COMPUTED_VALUE"""),"19/0311")</f>
        <v>19/0311</v>
      </c>
      <c r="G9" s="2">
        <f>IFERROR(__xludf.DUMMYFUNCTION("""COMPUTED_VALUE"""),7.988311429E9)</f>
        <v>7988311429</v>
      </c>
      <c r="H9" s="2" t="str">
        <f>IFERROR(__xludf.DUMMYFUNCTION("""COMPUTED_VALUE"""),"Sonia Mam")</f>
        <v>Sonia Mam</v>
      </c>
      <c r="I9" s="2" t="str">
        <f>IFERROR(__xludf.DUMMYFUNCTION("""COMPUTED_VALUE"""),"More than 5 hours")</f>
        <v>More than 5 hours</v>
      </c>
      <c r="J9" s="2" t="str">
        <f>IFERROR(__xludf.DUMMYFUNCTION("""COMPUTED_VALUE"""),"Other")</f>
        <v>Other</v>
      </c>
      <c r="K9" s="2" t="str">
        <f>IFERROR(__xludf.DUMMYFUNCTION("""COMPUTED_VALUE"""),"Network related disruptions, Lack of physical interaction and personal touch ‘, Students are sometimes less involved/engaged (leave the class in between), It is difficult to understand concepts")</f>
        <v>Network related disruptions, Lack of physical interaction and personal touch ‘, Students are sometimes less involved/engaged (leave the class in between), It is difficult to understand concepts</v>
      </c>
      <c r="L9" s="2">
        <f>IFERROR(__xludf.DUMMYFUNCTION("""COMPUTED_VALUE"""),1.0)</f>
        <v>1</v>
      </c>
      <c r="M9" s="2" t="str">
        <f>IFERROR(__xludf.DUMMYFUNCTION("""COMPUTED_VALUE"""),"Offline")</f>
        <v>Offline</v>
      </c>
      <c r="N9" s="2" t="str">
        <f>IFERROR(__xludf.DUMMYFUNCTION("""COMPUTED_VALUE"""),"Compulsion due to pandemic")</f>
        <v>Compulsion due to pandemic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IFERROR(__xludf.DUMMYFUNCTION("""COMPUTED_VALUE"""),"No")</f>
        <v>No</v>
      </c>
      <c r="S9" s="2" t="str">
        <f>IFERROR(__xludf.DUMMYFUNCTION("""COMPUTED_VALUE"""),"Yes")</f>
        <v>Yes</v>
      </c>
      <c r="T9" s="2" t="str">
        <f>IFERROR(__xludf.DUMMYFUNCTION("""COMPUTED_VALUE"""),"Offline")</f>
        <v>Offline</v>
      </c>
      <c r="U9" s="2" t="str">
        <f>IFERROR(__xludf.DUMMYFUNCTION("""COMPUTED_VALUE"""),"No")</f>
        <v>No</v>
      </c>
      <c r="V9" s="2" t="str">
        <f>IFERROR(__xludf.DUMMYFUNCTION("""COMPUTED_VALUE"""),"Yes")</f>
        <v>Yes</v>
      </c>
      <c r="W9" s="2" t="str">
        <f>IFERROR(__xludf.DUMMYFUNCTION("""COMPUTED_VALUE"""),"I want to be more confident  rather than being infuenced by others")</f>
        <v>I want to be more confident  rather than being infuenced by others</v>
      </c>
      <c r="X9" s="2" t="str">
        <f>IFERROR(__xludf.DUMMYFUNCTION("""COMPUTED_VALUE"""),"Yes")</f>
        <v>Yes</v>
      </c>
      <c r="Y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9" s="2" t="str">
        <f>IFERROR(__xludf.DUMMYFUNCTION("""COMPUTED_VALUE"""),"Follow daily routine of exercise and study")</f>
        <v>Follow daily routine of exercise and study</v>
      </c>
      <c r="AA9" s="2" t="str">
        <f>IFERROR(__xludf.DUMMYFUNCTION("""COMPUTED_VALUE"""),"None")</f>
        <v>None</v>
      </c>
      <c r="AB9" s="2" t="str">
        <f>IFERROR(__xludf.DUMMYFUNCTION("""COMPUTED_VALUE"""),"None")</f>
        <v>None</v>
      </c>
      <c r="AC9" s="2" t="str">
        <f>IFERROR(__xludf.DUMMYFUNCTION("""COMPUTED_VALUE"""),"First Dose")</f>
        <v>First Dose</v>
      </c>
      <c r="AD9" s="2"/>
      <c r="AE9" s="2"/>
      <c r="AF9" s="2"/>
      <c r="AG9" s="2"/>
      <c r="AH9" s="2"/>
      <c r="AI9" s="2"/>
    </row>
  </sheetData>
  <drawing r:id="rId1"/>
</worksheet>
</file>